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5480" windowHeight="8445" activeTab="5"/>
  </bookViews>
  <sheets>
    <sheet name="1-素材" sheetId="1" r:id="rId1"/>
    <sheet name="1-回答" sheetId="2" r:id="rId2"/>
    <sheet name="2-素材" sheetId="4" r:id="rId3"/>
    <sheet name="2-回答" sheetId="5" r:id="rId4"/>
    <sheet name="3-素材" sheetId="13" r:id="rId5"/>
    <sheet name="3-回答" sheetId="12" r:id="rId6"/>
  </sheets>
  <calcPr calcId="145621"/>
  <pivotCaches>
    <pivotCache cacheId="0" r:id="rId7"/>
  </pivotCaches>
</workbook>
</file>

<file path=xl/calcChain.xml><?xml version="1.0" encoding="utf-8"?>
<calcChain xmlns="http://schemas.openxmlformats.org/spreadsheetml/2006/main">
  <c r="B2" i="2" l="1"/>
  <c r="B3" i="2"/>
  <c r="C3" i="2"/>
  <c r="B4" i="2"/>
  <c r="C4" i="2"/>
  <c r="D4" i="2"/>
  <c r="B5" i="2"/>
  <c r="C5" i="2"/>
  <c r="D5" i="2"/>
  <c r="E5" i="2"/>
  <c r="B6" i="2"/>
  <c r="C6" i="2"/>
  <c r="D6" i="2"/>
  <c r="E6" i="2"/>
  <c r="F6" i="2"/>
  <c r="B7" i="2"/>
  <c r="C7" i="2"/>
  <c r="D7" i="2"/>
  <c r="E7" i="2"/>
  <c r="F7" i="2"/>
  <c r="G7" i="2"/>
  <c r="B8" i="2"/>
  <c r="C8" i="2"/>
  <c r="D8" i="2"/>
  <c r="E8" i="2"/>
  <c r="F8" i="2"/>
  <c r="G8" i="2"/>
  <c r="H8" i="2"/>
  <c r="B9" i="2"/>
  <c r="C9" i="2"/>
  <c r="D9" i="2"/>
  <c r="E9" i="2"/>
  <c r="F9" i="2"/>
  <c r="G9" i="2"/>
  <c r="H9" i="2"/>
  <c r="I9" i="2"/>
  <c r="B10" i="2"/>
  <c r="C10" i="2"/>
  <c r="D10" i="2"/>
  <c r="E10" i="2"/>
  <c r="F10" i="2"/>
  <c r="G10" i="2"/>
  <c r="H10" i="2"/>
  <c r="I10" i="2"/>
  <c r="J10" i="2"/>
  <c r="F3" i="5" l="1"/>
  <c r="F4" i="5"/>
  <c r="F5" i="5"/>
  <c r="F6" i="5"/>
  <c r="F7" i="5"/>
  <c r="F2" i="5"/>
  <c r="I22" i="2"/>
  <c r="H21" i="2"/>
  <c r="I21" i="2"/>
  <c r="G20" i="2"/>
  <c r="H20" i="2"/>
  <c r="I20" i="2"/>
  <c r="F19" i="2"/>
  <c r="G19" i="2"/>
  <c r="H19" i="2"/>
  <c r="I19" i="2"/>
  <c r="E18" i="2"/>
  <c r="F18" i="2"/>
  <c r="G18" i="2"/>
  <c r="H18" i="2"/>
  <c r="I18" i="2"/>
  <c r="J18" i="2"/>
  <c r="J19" i="2"/>
  <c r="J20" i="2"/>
  <c r="J21" i="2"/>
  <c r="J22" i="2"/>
  <c r="J23" i="2"/>
  <c r="E17" i="2"/>
  <c r="F17" i="2"/>
  <c r="G17" i="2"/>
  <c r="H17" i="2"/>
  <c r="I17" i="2"/>
  <c r="J17" i="2"/>
  <c r="D17" i="2"/>
  <c r="D15" i="2"/>
  <c r="E15" i="2"/>
  <c r="F15" i="2"/>
  <c r="G15" i="2"/>
  <c r="H15" i="2"/>
  <c r="I15" i="2"/>
  <c r="J15" i="2"/>
  <c r="D16" i="2"/>
  <c r="E16" i="2"/>
  <c r="F16" i="2"/>
  <c r="G16" i="2"/>
  <c r="H16" i="2"/>
  <c r="I16" i="2"/>
  <c r="J16" i="2"/>
  <c r="C16" i="2"/>
  <c r="C15" i="2"/>
  <c r="B15" i="2"/>
</calcChain>
</file>

<file path=xl/sharedStrings.xml><?xml version="1.0" encoding="utf-8"?>
<sst xmlns="http://schemas.openxmlformats.org/spreadsheetml/2006/main" count="129" uniqueCount="74">
  <si>
    <t>九九乘法表.jpg</t>
    <phoneticPr fontId="1" type="noConversion"/>
  </si>
  <si>
    <t>图表素材.jpg</t>
    <phoneticPr fontId="1" type="noConversion"/>
  </si>
  <si>
    <t>转置九九乘法表.jpg</t>
    <phoneticPr fontId="1" type="noConversion"/>
  </si>
  <si>
    <t>一季度</t>
    <phoneticPr fontId="1" type="noConversion"/>
  </si>
  <si>
    <t>二季度</t>
    <phoneticPr fontId="1" type="noConversion"/>
  </si>
  <si>
    <t>三季度</t>
    <phoneticPr fontId="1" type="noConversion"/>
  </si>
  <si>
    <t>四季度</t>
    <phoneticPr fontId="1" type="noConversion"/>
  </si>
  <si>
    <t>增长率（%）</t>
    <phoneticPr fontId="1" type="noConversion"/>
  </si>
  <si>
    <t>教材类</t>
    <phoneticPr fontId="1" type="noConversion"/>
  </si>
  <si>
    <t>科技类</t>
    <phoneticPr fontId="1" type="noConversion"/>
  </si>
  <si>
    <t>文艺类</t>
    <phoneticPr fontId="1" type="noConversion"/>
  </si>
  <si>
    <t>经济类</t>
    <phoneticPr fontId="1" type="noConversion"/>
  </si>
  <si>
    <t>外语类</t>
    <phoneticPr fontId="1" type="noConversion"/>
  </si>
  <si>
    <t>儿童类</t>
    <phoneticPr fontId="1" type="noConversion"/>
  </si>
  <si>
    <t>姓名</t>
    <phoneticPr fontId="1" type="noConversion"/>
  </si>
  <si>
    <t>性别</t>
  </si>
  <si>
    <t>性别</t>
    <phoneticPr fontId="1" type="noConversion"/>
  </si>
  <si>
    <t>代表队</t>
  </si>
  <si>
    <t>代表队</t>
    <phoneticPr fontId="1" type="noConversion"/>
  </si>
  <si>
    <t>专项</t>
    <phoneticPr fontId="1" type="noConversion"/>
  </si>
  <si>
    <t>语文</t>
    <phoneticPr fontId="1" type="noConversion"/>
  </si>
  <si>
    <t>数学</t>
    <phoneticPr fontId="1" type="noConversion"/>
  </si>
  <si>
    <t>英语</t>
    <phoneticPr fontId="1" type="noConversion"/>
  </si>
  <si>
    <t>计算机</t>
    <phoneticPr fontId="1" type="noConversion"/>
  </si>
  <si>
    <t>李阳</t>
    <phoneticPr fontId="1" type="noConversion"/>
  </si>
  <si>
    <t>女</t>
  </si>
  <si>
    <t>女</t>
    <phoneticPr fontId="1" type="noConversion"/>
  </si>
  <si>
    <t>上海</t>
  </si>
  <si>
    <t>上海</t>
    <phoneticPr fontId="1" type="noConversion"/>
  </si>
  <si>
    <t>田径</t>
    <phoneticPr fontId="1" type="noConversion"/>
  </si>
  <si>
    <t>刘静</t>
    <phoneticPr fontId="1" type="noConversion"/>
  </si>
  <si>
    <t>北京</t>
  </si>
  <si>
    <t>北京</t>
    <phoneticPr fontId="1" type="noConversion"/>
  </si>
  <si>
    <t>游泳</t>
    <phoneticPr fontId="1" type="noConversion"/>
  </si>
  <si>
    <t>成宇洁</t>
    <phoneticPr fontId="1" type="noConversion"/>
  </si>
  <si>
    <t>北京</t>
    <phoneticPr fontId="1" type="noConversion"/>
  </si>
  <si>
    <t>姚峰</t>
    <phoneticPr fontId="1" type="noConversion"/>
  </si>
  <si>
    <t>男</t>
  </si>
  <si>
    <t>男</t>
    <phoneticPr fontId="1" type="noConversion"/>
  </si>
  <si>
    <t>体操</t>
    <phoneticPr fontId="1" type="noConversion"/>
  </si>
  <si>
    <t>黄克功</t>
    <phoneticPr fontId="1" type="noConversion"/>
  </si>
  <si>
    <t>肖一波</t>
    <phoneticPr fontId="1" type="noConversion"/>
  </si>
  <si>
    <t>孙丛雅</t>
    <phoneticPr fontId="1" type="noConversion"/>
  </si>
  <si>
    <t>广东</t>
  </si>
  <si>
    <t>广东</t>
    <phoneticPr fontId="1" type="noConversion"/>
  </si>
  <si>
    <t>曹晓军</t>
    <phoneticPr fontId="1" type="noConversion"/>
  </si>
  <si>
    <t>举重</t>
    <phoneticPr fontId="1" type="noConversion"/>
  </si>
  <si>
    <t>庄文斌</t>
    <phoneticPr fontId="1" type="noConversion"/>
  </si>
  <si>
    <t>李丽丽</t>
    <phoneticPr fontId="1" type="noConversion"/>
  </si>
  <si>
    <t>凌天啸</t>
    <phoneticPr fontId="1" type="noConversion"/>
  </si>
  <si>
    <t>杨晨晨</t>
    <phoneticPr fontId="1" type="noConversion"/>
  </si>
  <si>
    <t>赵凯歌</t>
    <phoneticPr fontId="1" type="noConversion"/>
  </si>
  <si>
    <t>李小杉</t>
    <phoneticPr fontId="1" type="noConversion"/>
  </si>
  <si>
    <t>(1)</t>
    <phoneticPr fontId="1" type="noConversion"/>
  </si>
  <si>
    <t>数据</t>
  </si>
  <si>
    <t>汇总</t>
  </si>
  <si>
    <t>(2)</t>
    <phoneticPr fontId="1" type="noConversion"/>
  </si>
  <si>
    <t>最高分:数学</t>
  </si>
  <si>
    <t>最低分:语文</t>
  </si>
  <si>
    <t>(3)</t>
    <phoneticPr fontId="1" type="noConversion"/>
  </si>
  <si>
    <t>最高分:英语</t>
  </si>
  <si>
    <t>最低分:英语</t>
  </si>
  <si>
    <t>专项</t>
  </si>
  <si>
    <t>(全部)</t>
  </si>
  <si>
    <t>举重</t>
  </si>
  <si>
    <t>体操</t>
  </si>
  <si>
    <t>田径</t>
  </si>
  <si>
    <t>游泳</t>
  </si>
  <si>
    <t>平均值:语文</t>
  </si>
  <si>
    <t>平均值:数学</t>
  </si>
  <si>
    <t>平均值:英语</t>
  </si>
  <si>
    <t>平均值:计算机</t>
  </si>
  <si>
    <t>(4)</t>
    <phoneticPr fontId="1" type="noConversion"/>
  </si>
  <si>
    <t>计数:姓名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</si>
</sst>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3" x14ac:knownFonts="1">
    <font>
      <sz val="12"/>
      <name val="宋体"/>
      <charset val="134"/>
    </font>
    <font>
      <sz val="9"/>
      <name val="宋体"/>
      <charset val="134"/>
    </font>
    <font>
      <sz val="12"/>
      <color indexed="48"/>
      <name val="宋体"/>
      <charset val="13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quotePrefix="1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176" fontId="0" fillId="0" borderId="5" xfId="0" applyNumberFormat="1" applyBorder="1">
      <alignment vertical="center"/>
    </xf>
    <xf numFmtId="176" fontId="0" fillId="0" borderId="6" xfId="0" applyNumberFormat="1" applyBorder="1">
      <alignment vertical="center"/>
    </xf>
    <xf numFmtId="0" fontId="0" fillId="0" borderId="7" xfId="0" applyBorder="1">
      <alignment vertical="center"/>
    </xf>
    <xf numFmtId="176" fontId="0" fillId="0" borderId="8" xfId="0" applyNumberFormat="1" applyBorder="1">
      <alignment vertical="center"/>
    </xf>
    <xf numFmtId="176" fontId="0" fillId="0" borderId="9" xfId="0" applyNumberFormat="1" applyBorder="1">
      <alignment vertical="center"/>
    </xf>
    <xf numFmtId="0" fontId="0" fillId="0" borderId="10" xfId="0" applyBorder="1">
      <alignment vertical="center"/>
    </xf>
    <xf numFmtId="0" fontId="0" fillId="0" borderId="10" xfId="0" pivotButton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2" xfId="0" applyNumberFormat="1" applyBorder="1">
      <alignment vertical="center"/>
    </xf>
    <xf numFmtId="0" fontId="0" fillId="0" borderId="13" xfId="0" applyBorder="1">
      <alignment vertical="center"/>
    </xf>
    <xf numFmtId="0" fontId="0" fillId="0" borderId="14" xfId="0" applyNumberFormat="1" applyBorder="1">
      <alignment vertical="center"/>
    </xf>
    <xf numFmtId="0" fontId="0" fillId="0" borderId="15" xfId="0" applyBorder="1">
      <alignment vertical="center"/>
    </xf>
    <xf numFmtId="0" fontId="0" fillId="0" borderId="16" xfId="0" applyNumberFormat="1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10" xfId="0" applyNumberFormat="1" applyBorder="1">
      <alignment vertical="center"/>
    </xf>
    <xf numFmtId="0" fontId="0" fillId="0" borderId="19" xfId="0" applyNumberFormat="1" applyBorder="1">
      <alignment vertical="center"/>
    </xf>
    <xf numFmtId="0" fontId="0" fillId="0" borderId="13" xfId="0" applyNumberFormat="1" applyBorder="1">
      <alignment vertical="center"/>
    </xf>
    <xf numFmtId="0" fontId="0" fillId="0" borderId="20" xfId="0" applyNumberFormat="1" applyBorder="1">
      <alignment vertical="center"/>
    </xf>
    <xf numFmtId="0" fontId="0" fillId="0" borderId="15" xfId="0" applyNumberFormat="1" applyBorder="1">
      <alignment vertical="center"/>
    </xf>
    <xf numFmtId="0" fontId="0" fillId="0" borderId="21" xfId="0" applyNumberFormat="1" applyBorder="1">
      <alignment vertical="center"/>
    </xf>
    <xf numFmtId="0" fontId="0" fillId="0" borderId="22" xfId="0" pivotButton="1" applyBorder="1">
      <alignment vertical="center"/>
    </xf>
    <xf numFmtId="0" fontId="0" fillId="0" borderId="22" xfId="0" applyBorder="1">
      <alignment vertical="center"/>
    </xf>
    <xf numFmtId="0" fontId="0" fillId="0" borderId="0" xfId="0" applyNumberFormat="1" applyBorder="1">
      <alignment vertical="center"/>
    </xf>
  </cellXfs>
  <cellStyles count="1">
    <cellStyle name="常规" xfId="0" builtinId="0"/>
  </cellStyles>
  <dxfs count="1">
    <dxf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zh-CN" altLang="en-US"/>
              <a:t>两类图书销售对比</a:t>
            </a:r>
          </a:p>
        </c:rich>
      </c:tx>
      <c:layout>
        <c:manualLayout>
          <c:xMode val="edge"/>
          <c:yMode val="edge"/>
          <c:x val="0.32642542102733196"/>
          <c:y val="4.482758620689655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234915119877888"/>
          <c:y val="0.26551724137931032"/>
          <c:w val="0.67012202835240642"/>
          <c:h val="0.59655172413793101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'2-回答'!$A$3</c:f>
              <c:strCache>
                <c:ptCount val="1"/>
                <c:pt idx="0">
                  <c:v>科技类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'2-回答'!$B$1:$E$1</c:f>
              <c:strCache>
                <c:ptCount val="4"/>
                <c:pt idx="0">
                  <c:v>一季度</c:v>
                </c:pt>
                <c:pt idx="1">
                  <c:v>二季度</c:v>
                </c:pt>
                <c:pt idx="2">
                  <c:v>三季度</c:v>
                </c:pt>
                <c:pt idx="3">
                  <c:v>四季度</c:v>
                </c:pt>
              </c:strCache>
            </c:strRef>
          </c:cat>
          <c:val>
            <c:numRef>
              <c:f>'2-回答'!$B$3:$E$3</c:f>
              <c:numCache>
                <c:formatCode>0.00_ </c:formatCode>
                <c:ptCount val="4"/>
                <c:pt idx="0">
                  <c:v>78.56</c:v>
                </c:pt>
                <c:pt idx="1">
                  <c:v>75.14</c:v>
                </c:pt>
                <c:pt idx="2">
                  <c:v>87.59</c:v>
                </c:pt>
                <c:pt idx="3">
                  <c:v>124.57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2070912"/>
        <c:axId val="142072448"/>
      </c:barChart>
      <c:lineChart>
        <c:grouping val="standard"/>
        <c:varyColors val="0"/>
        <c:ser>
          <c:idx val="0"/>
          <c:order val="1"/>
          <c:tx>
            <c:strRef>
              <c:f>'2-回答'!$A$5</c:f>
              <c:strCache>
                <c:ptCount val="1"/>
                <c:pt idx="0">
                  <c:v>经济类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FF99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'2-回答'!$B$5:$E$5</c:f>
              <c:numCache>
                <c:formatCode>0.00_ </c:formatCode>
                <c:ptCount val="4"/>
                <c:pt idx="0">
                  <c:v>87.27</c:v>
                </c:pt>
                <c:pt idx="1">
                  <c:v>98.43</c:v>
                </c:pt>
                <c:pt idx="2">
                  <c:v>90.19</c:v>
                </c:pt>
                <c:pt idx="3">
                  <c:v>110.23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222080"/>
        <c:axId val="142223616"/>
      </c:lineChart>
      <c:catAx>
        <c:axId val="14207091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42072448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42072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zh-CN" altLang="en-US"/>
                  <a:t>万元</a:t>
                </a:r>
              </a:p>
            </c:rich>
          </c:tx>
          <c:layout>
            <c:manualLayout>
              <c:xMode val="edge"/>
              <c:yMode val="edge"/>
              <c:x val="3.4542372595484865E-2"/>
              <c:y val="0.513793103448275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2070912"/>
        <c:crosses val="autoZero"/>
        <c:crossBetween val="between"/>
      </c:valAx>
      <c:catAx>
        <c:axId val="142222080"/>
        <c:scaling>
          <c:orientation val="minMax"/>
        </c:scaling>
        <c:delete val="1"/>
        <c:axPos val="b"/>
        <c:majorTickMark val="out"/>
        <c:minorTickMark val="none"/>
        <c:tickLblPos val="nextTo"/>
        <c:crossAx val="142223616"/>
        <c:crosses val="autoZero"/>
        <c:auto val="0"/>
        <c:lblAlgn val="ctr"/>
        <c:lblOffset val="100"/>
        <c:noMultiLvlLbl val="0"/>
      </c:catAx>
      <c:valAx>
        <c:axId val="142223616"/>
        <c:scaling>
          <c:orientation val="minMax"/>
        </c:scaling>
        <c:delete val="1"/>
        <c:axPos val="l"/>
        <c:numFmt formatCode="0.00_ " sourceLinked="1"/>
        <c:majorTickMark val="out"/>
        <c:minorTickMark val="none"/>
        <c:tickLblPos val="nextTo"/>
        <c:crossAx val="14222208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319660310847623"/>
          <c:y val="0.13793103448275862"/>
          <c:w val="0.13471525312239099"/>
          <c:h val="0.1275862068965517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19050</xdr:rowOff>
    </xdr:from>
    <xdr:to>
      <xdr:col>10</xdr:col>
      <xdr:colOff>570660</xdr:colOff>
      <xdr:row>12</xdr:row>
      <xdr:rowOff>37849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381000"/>
          <a:ext cx="6723810" cy="20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14</xdr:row>
      <xdr:rowOff>66674</xdr:rowOff>
    </xdr:from>
    <xdr:to>
      <xdr:col>10</xdr:col>
      <xdr:colOff>657225</xdr:colOff>
      <xdr:row>26</xdr:row>
      <xdr:rowOff>76199</xdr:rowOff>
    </xdr:to>
    <xdr:pic>
      <xdr:nvPicPr>
        <xdr:cNvPr id="7" name="图片 6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274" y="2952749"/>
          <a:ext cx="6819901" cy="21812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1</xdr:row>
      <xdr:rowOff>47625</xdr:rowOff>
    </xdr:from>
    <xdr:to>
      <xdr:col>9</xdr:col>
      <xdr:colOff>94496</xdr:colOff>
      <xdr:row>26</xdr:row>
      <xdr:rowOff>170869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228600"/>
          <a:ext cx="6038096" cy="464761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7</xdr:row>
      <xdr:rowOff>76200</xdr:rowOff>
    </xdr:from>
    <xdr:to>
      <xdr:col>7</xdr:col>
      <xdr:colOff>590550</xdr:colOff>
      <xdr:row>22</xdr:row>
      <xdr:rowOff>123825</xdr:rowOff>
    </xdr:to>
    <xdr:graphicFrame macro="">
      <xdr:nvGraphicFramePr>
        <xdr:cNvPr id="9218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12</xdr:row>
      <xdr:rowOff>66675</xdr:rowOff>
    </xdr:from>
    <xdr:to>
      <xdr:col>5</xdr:col>
      <xdr:colOff>409575</xdr:colOff>
      <xdr:row>13</xdr:row>
      <xdr:rowOff>142875</xdr:rowOff>
    </xdr:to>
    <xdr:sp macro="" textlink="">
      <xdr:nvSpPr>
        <xdr:cNvPr id="7171" name="Text Box 3"/>
        <xdr:cNvSpPr txBox="1">
          <a:spLocks noChangeArrowheads="1"/>
        </xdr:cNvSpPr>
      </xdr:nvSpPr>
      <xdr:spPr bwMode="auto">
        <a:xfrm>
          <a:off x="2857500" y="2238375"/>
          <a:ext cx="981075" cy="2571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原始数据表</a:t>
          </a:r>
          <a:endParaRPr lang="zh-CN" altLang="en-US"/>
        </a:p>
      </xdr:txBody>
    </xdr:sp>
    <xdr:clientData/>
  </xdr:twoCellAnchor>
  <xdr:twoCellAnchor>
    <xdr:from>
      <xdr:col>10</xdr:col>
      <xdr:colOff>114300</xdr:colOff>
      <xdr:row>16</xdr:row>
      <xdr:rowOff>95250</xdr:rowOff>
    </xdr:from>
    <xdr:to>
      <xdr:col>11</xdr:col>
      <xdr:colOff>409575</xdr:colOff>
      <xdr:row>17</xdr:row>
      <xdr:rowOff>171450</xdr:rowOff>
    </xdr:to>
    <xdr:sp macro="" textlink="">
      <xdr:nvSpPr>
        <xdr:cNvPr id="7172" name="Text Box 4"/>
        <xdr:cNvSpPr txBox="1">
          <a:spLocks noChangeArrowheads="1"/>
        </xdr:cNvSpPr>
      </xdr:nvSpPr>
      <xdr:spPr bwMode="auto">
        <a:xfrm>
          <a:off x="6972300" y="2990850"/>
          <a:ext cx="981075" cy="2571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原始数据表</a:t>
          </a:r>
          <a:endParaRPr lang="zh-CN" altLang="en-US"/>
        </a:p>
      </xdr:txBody>
    </xdr:sp>
    <xdr:clientData/>
  </xdr:twoCellAnchor>
  <xdr:twoCellAnchor editAs="oneCell">
    <xdr:from>
      <xdr:col>7</xdr:col>
      <xdr:colOff>57150</xdr:colOff>
      <xdr:row>0</xdr:row>
      <xdr:rowOff>57150</xdr:rowOff>
    </xdr:from>
    <xdr:to>
      <xdr:col>15</xdr:col>
      <xdr:colOff>485036</xdr:colOff>
      <xdr:row>16</xdr:row>
      <xdr:rowOff>104407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57750" y="57150"/>
          <a:ext cx="5914286" cy="2942857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er" refreshedDate="41153.513292129632" createdVersion="1" refreshedVersion="2" recordCount="14" upgradeOnRefresh="1">
  <cacheSource type="worksheet">
    <worksheetSource ref="A1:H15" sheet="3-回答"/>
  </cacheSource>
  <cacheFields count="8">
    <cacheField name="姓名" numFmtId="0">
      <sharedItems count="14">
        <s v="李阳"/>
        <s v="刘静"/>
        <s v="成宇洁"/>
        <s v="姚峰"/>
        <s v="黄克功"/>
        <s v="肖一波"/>
        <s v="孙丛雅"/>
        <s v="曹晓军"/>
        <s v="庄文斌"/>
        <s v="李丽丽"/>
        <s v="凌天啸"/>
        <s v="杨晨晨"/>
        <s v="赵凯歌"/>
        <s v="李小杉"/>
      </sharedItems>
    </cacheField>
    <cacheField name="性别" numFmtId="0">
      <sharedItems count="2">
        <s v="女"/>
        <s v="男"/>
      </sharedItems>
    </cacheField>
    <cacheField name="代表队" numFmtId="0">
      <sharedItems count="3">
        <s v="上海"/>
        <s v="北京"/>
        <s v="广东"/>
      </sharedItems>
    </cacheField>
    <cacheField name="专项" numFmtId="0">
      <sharedItems count="4">
        <s v="田径"/>
        <s v="游泳"/>
        <s v="体操"/>
        <s v="举重"/>
      </sharedItems>
    </cacheField>
    <cacheField name="语文" numFmtId="0">
      <sharedItems containsSemiMixedTypes="0" containsString="0" containsNumber="1" containsInteger="1" minValue="56" maxValue="94" count="11">
        <n v="85"/>
        <n v="82"/>
        <n v="84"/>
        <n v="56"/>
        <n v="78"/>
        <n v="86"/>
        <n v="87"/>
        <n v="94"/>
        <n v="83"/>
        <n v="91"/>
        <n v="67"/>
      </sharedItems>
    </cacheField>
    <cacheField name="数学" numFmtId="0">
      <sharedItems containsSemiMixedTypes="0" containsString="0" containsNumber="1" containsInteger="1" minValue="70" maxValue="92" count="9">
        <n v="88"/>
        <n v="70"/>
        <n v="81"/>
        <n v="92"/>
        <n v="84"/>
        <n v="87"/>
        <n v="79"/>
        <n v="90"/>
        <n v="82"/>
      </sharedItems>
    </cacheField>
    <cacheField name="英语" numFmtId="0">
      <sharedItems containsSemiMixedTypes="0" containsString="0" containsNumber="1" containsInteger="1" minValue="66" maxValue="91" count="11">
        <n v="86"/>
        <n v="75"/>
        <n v="79"/>
        <n v="84"/>
        <n v="82"/>
        <n v="67"/>
        <n v="90"/>
        <n v="81"/>
        <n v="91"/>
        <n v="69"/>
        <n v="66"/>
      </sharedItems>
    </cacheField>
    <cacheField name="计算机" numFmtId="0">
      <sharedItems containsSemiMixedTypes="0" containsString="0" containsNumber="1" containsInteger="1" minValue="50" maxValue="90" count="13">
        <n v="71"/>
        <n v="68"/>
        <n v="76"/>
        <n v="84"/>
        <n v="53"/>
        <n v="79"/>
        <n v="80"/>
        <n v="85"/>
        <n v="90"/>
        <n v="82"/>
        <n v="81"/>
        <n v="78"/>
        <n v="5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">
  <r>
    <x v="0"/>
    <x v="0"/>
    <x v="0"/>
    <x v="0"/>
    <x v="0"/>
    <x v="0"/>
    <x v="0"/>
    <x v="0"/>
  </r>
  <r>
    <x v="1"/>
    <x v="0"/>
    <x v="1"/>
    <x v="1"/>
    <x v="1"/>
    <x v="1"/>
    <x v="1"/>
    <x v="1"/>
  </r>
  <r>
    <x v="2"/>
    <x v="0"/>
    <x v="1"/>
    <x v="0"/>
    <x v="1"/>
    <x v="2"/>
    <x v="2"/>
    <x v="2"/>
  </r>
  <r>
    <x v="3"/>
    <x v="1"/>
    <x v="0"/>
    <x v="2"/>
    <x v="2"/>
    <x v="3"/>
    <x v="3"/>
    <x v="3"/>
  </r>
  <r>
    <x v="4"/>
    <x v="1"/>
    <x v="0"/>
    <x v="1"/>
    <x v="3"/>
    <x v="1"/>
    <x v="4"/>
    <x v="4"/>
  </r>
  <r>
    <x v="5"/>
    <x v="1"/>
    <x v="1"/>
    <x v="0"/>
    <x v="4"/>
    <x v="2"/>
    <x v="2"/>
    <x v="5"/>
  </r>
  <r>
    <x v="6"/>
    <x v="0"/>
    <x v="2"/>
    <x v="0"/>
    <x v="5"/>
    <x v="1"/>
    <x v="5"/>
    <x v="6"/>
  </r>
  <r>
    <x v="7"/>
    <x v="1"/>
    <x v="0"/>
    <x v="3"/>
    <x v="6"/>
    <x v="4"/>
    <x v="6"/>
    <x v="7"/>
  </r>
  <r>
    <x v="8"/>
    <x v="1"/>
    <x v="2"/>
    <x v="3"/>
    <x v="7"/>
    <x v="5"/>
    <x v="7"/>
    <x v="8"/>
  </r>
  <r>
    <x v="9"/>
    <x v="0"/>
    <x v="2"/>
    <x v="1"/>
    <x v="8"/>
    <x v="6"/>
    <x v="0"/>
    <x v="9"/>
  </r>
  <r>
    <x v="10"/>
    <x v="1"/>
    <x v="2"/>
    <x v="2"/>
    <x v="2"/>
    <x v="7"/>
    <x v="8"/>
    <x v="10"/>
  </r>
  <r>
    <x v="11"/>
    <x v="0"/>
    <x v="0"/>
    <x v="2"/>
    <x v="0"/>
    <x v="8"/>
    <x v="3"/>
    <x v="11"/>
  </r>
  <r>
    <x v="12"/>
    <x v="1"/>
    <x v="1"/>
    <x v="3"/>
    <x v="9"/>
    <x v="0"/>
    <x v="9"/>
    <x v="8"/>
  </r>
  <r>
    <x v="13"/>
    <x v="0"/>
    <x v="1"/>
    <x v="2"/>
    <x v="10"/>
    <x v="6"/>
    <x v="10"/>
    <x v="1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0" dataOnRows="1" applyNumberFormats="0" applyBorderFormats="0" applyFontFormats="0" applyPatternFormats="0" applyAlignmentFormats="0" applyWidthHeightFormats="1" dataCaption="数据" updatedVersion="2" showMemberPropertyTips="0" useAutoFormatting="1" rowGrandTotals="0" colGrandTotals="0" itemPrintTitles="1" createdVersion="1" indent="0" compact="0" compactData="0" gridDropZones="1">
  <location ref="B37:D41" firstHeaderRow="1" firstDataRow="1" firstDataCol="2" rowPageCount="1" colPageCount="1"/>
  <pivotFields count="8">
    <pivotField compact="0" outline="0" subtotalTop="0" showAll="0" includeNewItemsInFilter="1"/>
    <pivotField axis="axisRow" compact="0" outline="0" subtotalTop="0" showAll="0" includeNewItemsInFilter="1">
      <items count="3">
        <item x="1"/>
        <item x="0"/>
        <item t="default"/>
      </items>
    </pivotField>
    <pivotField compact="0" outline="0" subtotalTop="0" showAll="0" includeNewItemsInFilter="1"/>
    <pivotField axis="axisPage" compact="0" outline="0" subtotalTop="0" showAll="0" includeNewItemsInFilter="1">
      <items count="5">
        <item x="3"/>
        <item x="2"/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</pivotFields>
  <rowFields count="2">
    <field x="1"/>
    <field x="-2"/>
  </rowFields>
  <rowItems count="4">
    <i>
      <x/>
      <x/>
    </i>
    <i r="1" i="1">
      <x v="1"/>
    </i>
    <i>
      <x v="1"/>
      <x/>
    </i>
    <i r="1" i="1">
      <x v="1"/>
    </i>
  </rowItems>
  <colItems count="1">
    <i/>
  </colItems>
  <pageFields count="1">
    <pageField fld="3" item="1" hier="0"/>
  </pageFields>
  <dataFields count="2">
    <dataField name="最高分:英语" fld="6" subtotal="max" baseField="0" baseItem="0"/>
    <dataField name="最低分:英语" fld="6" subtotal="min" baseField="0" baseItem="0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数据透视表3" cacheId="0" dataOnRows="1" applyNumberFormats="0" applyBorderFormats="0" applyFontFormats="0" applyPatternFormats="0" applyAlignmentFormats="0" applyWidthHeightFormats="1" dataCaption="数据" updatedVersion="2" showMemberPropertyTips="0" useAutoFormatting="1" rowGrandTotals="0" colGrandTotals="0" itemPrintTitles="1" createdVersion="1" indent="0" compact="0" compactData="0" gridDropZones="1">
  <location ref="B45:D50" firstHeaderRow="1" firstDataRow="2" firstDataCol="1" rowPageCount="1" colPageCount="1"/>
  <pivotFields count="8">
    <pivotField dataField="1" compact="0" outline="0" subtotalTop="0" showAll="0" includeNewItemsInFilter="1"/>
    <pivotField axis="axisCol" compact="0" outline="0" subtotalTop="0" showAll="0" includeNewItemsInFilter="1">
      <items count="3">
        <item x="1"/>
        <item x="0"/>
        <item t="default"/>
      </items>
    </pivotField>
    <pivotField axis="axisPage" compact="0" outline="0" subtotalTop="0" showAll="0" includeNewItemsInFilter="1">
      <items count="4">
        <item x="1"/>
        <item x="2"/>
        <item x="0"/>
        <item t="default"/>
      </items>
    </pivotField>
    <pivotField axis="axisRow" compact="0" outline="0" subtotalTop="0" showAll="0" includeNewItemsInFilter="1">
      <items count="5">
        <item x="3"/>
        <item x="2"/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1">
    <field x="3"/>
  </rowFields>
  <rowItems count="4">
    <i>
      <x/>
    </i>
    <i>
      <x v="1"/>
    </i>
    <i>
      <x v="2"/>
    </i>
    <i>
      <x v="3"/>
    </i>
  </rowItems>
  <colFields count="1">
    <field x="1"/>
  </colFields>
  <colItems count="2">
    <i>
      <x/>
    </i>
    <i>
      <x v="1"/>
    </i>
  </colItems>
  <pageFields count="1">
    <pageField fld="2" hier="0"/>
  </pageFields>
  <dataFields count="1">
    <dataField name="计数:姓名" fld="0" subtotal="count" baseField="0" baseItem="0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数据透视表7" cacheId="0" dataOnRows="1" applyNumberFormats="0" applyBorderFormats="0" applyFontFormats="0" applyPatternFormats="0" applyAlignmentFormats="0" applyWidthHeightFormats="1" dataCaption="数据" updatedVersion="2" showMemberPropertyTips="0" useAutoFormatting="1" rowGrandTotals="0" colGrandTotals="0" itemPrintTitles="1" createdVersion="1" indent="0" compact="0" compactData="0" gridDropZones="1">
  <location ref="B27:D33" firstHeaderRow="1" firstDataRow="1" firstDataCol="2"/>
  <pivotFields count="8"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4">
        <item x="1"/>
        <item x="2"/>
        <item x="0"/>
        <item t="default"/>
      </items>
    </pivotField>
    <pivotField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2">
    <field x="2"/>
    <field x="-2"/>
  </rowFields>
  <row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rowItems>
  <colItems count="1">
    <i/>
  </colItems>
  <dataFields count="2">
    <dataField name="最高分:数学" fld="5" subtotal="max" baseField="0" baseItem="0"/>
    <dataField name="最低分:语文" fld="4" subtotal="min" baseField="0" baseItem="0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数据透视表6" cacheId="0" dataOnRows="1" applyNumberFormats="0" applyBorderFormats="0" applyFontFormats="0" applyPatternFormats="0" applyAlignmentFormats="0" applyWidthHeightFormats="1" dataCaption="数据" updatedVersion="2" asteriskTotals="1" showMemberPropertyTips="0" useAutoFormatting="1" rowGrandTotals="0" colGrandTotals="0" itemPrintTitles="1" createdVersion="1" indent="0" compact="0" compactData="0" gridDropZones="1">
  <location ref="B17:D25" firstHeaderRow="1" firstDataRow="1" firstDataCol="2"/>
  <pivotFields count="8">
    <pivotField compact="0" outline="0" subtotalTop="0" showAll="0" includeNewItemsInFilter="1"/>
    <pivotField axis="axisRow" compact="0" outline="0" subtotalTop="0" showAll="0" includeNewItemsInFilter="1">
      <items count="3">
        <item x="1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</pivotFields>
  <rowFields count="2">
    <field x="1"/>
    <field x="-2"/>
  </rowFields>
  <rowItems count="8">
    <i>
      <x/>
      <x/>
    </i>
    <i r="1" i="1">
      <x v="1"/>
    </i>
    <i r="1" i="2">
      <x v="2"/>
    </i>
    <i r="1" i="3">
      <x v="3"/>
    </i>
    <i>
      <x v="1"/>
      <x/>
    </i>
    <i r="1" i="1">
      <x v="1"/>
    </i>
    <i r="1" i="2">
      <x v="2"/>
    </i>
    <i r="1" i="3">
      <x v="3"/>
    </i>
  </rowItems>
  <colItems count="1">
    <i/>
  </colItems>
  <dataFields count="4">
    <dataField name="平均值:语文" fld="4" subtotal="average" baseField="0" baseItem="0"/>
    <dataField name="平均值:数学" fld="5" subtotal="average" baseField="0" baseItem="0"/>
    <dataField name="平均值:英语" fld="6" subtotal="average" baseField="0" baseItem="0"/>
    <dataField name="平均值:计算机" fld="7" subtotal="average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14"/>
  <sheetViews>
    <sheetView workbookViewId="0">
      <selection activeCell="O18" sqref="O18"/>
    </sheetView>
  </sheetViews>
  <sheetFormatPr defaultRowHeight="14.25" x14ac:dyDescent="0.15"/>
  <cols>
    <col min="1" max="1" width="3.75" customWidth="1"/>
  </cols>
  <sheetData>
    <row r="1" spans="2:2" x14ac:dyDescent="0.15">
      <c r="B1" s="1" t="s">
        <v>0</v>
      </c>
    </row>
    <row r="13" spans="2:2" ht="13.5" customHeight="1" x14ac:dyDescent="0.15"/>
    <row r="14" spans="2:2" x14ac:dyDescent="0.15">
      <c r="B14" s="1" t="s">
        <v>2</v>
      </c>
    </row>
  </sheetData>
  <phoneticPr fontId="1" type="noConversion"/>
  <pageMargins left="0.75" right="0.75" top="1" bottom="1" header="0.5" footer="0.5"/>
  <pageSetup paperSize="9" orientation="portrait" horizontalDpi="4294967293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2"/>
  </sheetPr>
  <dimension ref="A1:J23"/>
  <sheetViews>
    <sheetView workbookViewId="0">
      <selection activeCell="L22" sqref="L22"/>
    </sheetView>
  </sheetViews>
  <sheetFormatPr defaultRowHeight="14.25" x14ac:dyDescent="0.15"/>
  <cols>
    <col min="1" max="1" width="4" customWidth="1"/>
    <col min="2" max="2" width="7.875" customWidth="1"/>
  </cols>
  <sheetData>
    <row r="1" spans="1:10" x14ac:dyDescent="0.15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</row>
    <row r="2" spans="1:10" x14ac:dyDescent="0.15">
      <c r="A2">
        <v>1</v>
      </c>
      <c r="B2" t="str">
        <f>'1-回答'!$A2 &amp; "×" &amp; '1-回答'!B$1 &amp; "=" &amp; '1-回答'!$A2 * '1-回答'!B$1</f>
        <v>1×1=1</v>
      </c>
    </row>
    <row r="3" spans="1:10" x14ac:dyDescent="0.15">
      <c r="A3">
        <v>2</v>
      </c>
      <c r="B3" t="str">
        <f>'1-回答'!$A3 &amp; "×" &amp; '1-回答'!B$1 &amp; "=" &amp; '1-回答'!$A3 * '1-回答'!B$1</f>
        <v>2×1=2</v>
      </c>
      <c r="C3" t="str">
        <f>'1-回答'!$A3 &amp; "×" &amp; '1-回答'!C$1 &amp; "=" &amp; '1-回答'!$A3 * '1-回答'!C$1</f>
        <v>2×2=4</v>
      </c>
    </row>
    <row r="4" spans="1:10" x14ac:dyDescent="0.15">
      <c r="A4">
        <v>3</v>
      </c>
      <c r="B4" t="str">
        <f>'1-回答'!$A4 &amp; "×" &amp; '1-回答'!B$1 &amp; "=" &amp; '1-回答'!$A4 * '1-回答'!B$1</f>
        <v>3×1=3</v>
      </c>
      <c r="C4" t="str">
        <f>'1-回答'!$A4 &amp; "×" &amp; '1-回答'!C$1 &amp; "=" &amp; '1-回答'!$A4 * '1-回答'!C$1</f>
        <v>3×2=6</v>
      </c>
      <c r="D4" t="str">
        <f>'1-回答'!$A4 &amp; "×" &amp; '1-回答'!D$1 &amp; "=" &amp; '1-回答'!$A4 * '1-回答'!D$1</f>
        <v>3×3=9</v>
      </c>
    </row>
    <row r="5" spans="1:10" x14ac:dyDescent="0.15">
      <c r="A5">
        <v>4</v>
      </c>
      <c r="B5" t="str">
        <f>'1-回答'!$A5 &amp; "×" &amp; '1-回答'!B$1 &amp; "=" &amp; '1-回答'!$A5 * '1-回答'!B$1</f>
        <v>4×1=4</v>
      </c>
      <c r="C5" t="str">
        <f>'1-回答'!$A5 &amp; "×" &amp; '1-回答'!C$1 &amp; "=" &amp; '1-回答'!$A5 * '1-回答'!C$1</f>
        <v>4×2=8</v>
      </c>
      <c r="D5" t="str">
        <f>'1-回答'!$A5 &amp; "×" &amp; '1-回答'!D$1 &amp; "=" &amp; '1-回答'!$A5 * '1-回答'!D$1</f>
        <v>4×3=12</v>
      </c>
      <c r="E5" t="str">
        <f>'1-回答'!$A5 &amp; "×" &amp; '1-回答'!E$1 &amp; "=" &amp; '1-回答'!$A5 * '1-回答'!E$1</f>
        <v>4×4=16</v>
      </c>
    </row>
    <row r="6" spans="1:10" x14ac:dyDescent="0.15">
      <c r="A6">
        <v>5</v>
      </c>
      <c r="B6" t="str">
        <f>'1-回答'!$A6 &amp; "×" &amp; '1-回答'!B$1 &amp; "=" &amp; '1-回答'!$A6 * '1-回答'!B$1</f>
        <v>5×1=5</v>
      </c>
      <c r="C6" t="str">
        <f>'1-回答'!$A6 &amp; "×" &amp; '1-回答'!C$1 &amp; "=" &amp; '1-回答'!$A6 * '1-回答'!C$1</f>
        <v>5×2=10</v>
      </c>
      <c r="D6" t="str">
        <f>'1-回答'!$A6 &amp; "×" &amp; '1-回答'!D$1 &amp; "=" &amp; '1-回答'!$A6 * '1-回答'!D$1</f>
        <v>5×3=15</v>
      </c>
      <c r="E6" t="str">
        <f>'1-回答'!$A6 &amp; "×" &amp; '1-回答'!E$1 &amp; "=" &amp; '1-回答'!$A6 * '1-回答'!E$1</f>
        <v>5×4=20</v>
      </c>
      <c r="F6" t="str">
        <f>'1-回答'!$A6 &amp; "×" &amp; '1-回答'!F$1 &amp; "=" &amp; '1-回答'!$A6 * '1-回答'!F$1</f>
        <v>5×5=25</v>
      </c>
    </row>
    <row r="7" spans="1:10" x14ac:dyDescent="0.15">
      <c r="A7">
        <v>6</v>
      </c>
      <c r="B7" t="str">
        <f>'1-回答'!$A7 &amp; "×" &amp; '1-回答'!B$1 &amp; "=" &amp; '1-回答'!$A7 * '1-回答'!B$1</f>
        <v>6×1=6</v>
      </c>
      <c r="C7" t="str">
        <f>'1-回答'!$A7 &amp; "×" &amp; '1-回答'!C$1 &amp; "=" &amp; '1-回答'!$A7 * '1-回答'!C$1</f>
        <v>6×2=12</v>
      </c>
      <c r="D7" t="str">
        <f>'1-回答'!$A7 &amp; "×" &amp; '1-回答'!D$1 &amp; "=" &amp; '1-回答'!$A7 * '1-回答'!D$1</f>
        <v>6×3=18</v>
      </c>
      <c r="E7" t="str">
        <f>'1-回答'!$A7 &amp; "×" &amp; '1-回答'!E$1 &amp; "=" &amp; '1-回答'!$A7 * '1-回答'!E$1</f>
        <v>6×4=24</v>
      </c>
      <c r="F7" t="str">
        <f>'1-回答'!$A7 &amp; "×" &amp; '1-回答'!F$1 &amp; "=" &amp; '1-回答'!$A7 * '1-回答'!F$1</f>
        <v>6×5=30</v>
      </c>
      <c r="G7" t="str">
        <f>'1-回答'!$A7 &amp; "×" &amp; '1-回答'!G$1 &amp; "=" &amp; '1-回答'!$A7 * '1-回答'!G$1</f>
        <v>6×6=36</v>
      </c>
    </row>
    <row r="8" spans="1:10" x14ac:dyDescent="0.15">
      <c r="A8">
        <v>7</v>
      </c>
      <c r="B8" t="str">
        <f>'1-回答'!$A8 &amp; "×" &amp; '1-回答'!B$1 &amp; "=" &amp; '1-回答'!$A8 * '1-回答'!B$1</f>
        <v>7×1=7</v>
      </c>
      <c r="C8" t="str">
        <f>'1-回答'!$A8 &amp; "×" &amp; '1-回答'!C$1 &amp; "=" &amp; '1-回答'!$A8 * '1-回答'!C$1</f>
        <v>7×2=14</v>
      </c>
      <c r="D8" t="str">
        <f>'1-回答'!$A8 &amp; "×" &amp; '1-回答'!D$1 &amp; "=" &amp; '1-回答'!$A8 * '1-回答'!D$1</f>
        <v>7×3=21</v>
      </c>
      <c r="E8" t="str">
        <f>'1-回答'!$A8 &amp; "×" &amp; '1-回答'!E$1 &amp; "=" &amp; '1-回答'!$A8 * '1-回答'!E$1</f>
        <v>7×4=28</v>
      </c>
      <c r="F8" t="str">
        <f>'1-回答'!$A8 &amp; "×" &amp; '1-回答'!F$1 &amp; "=" &amp; '1-回答'!$A8 * '1-回答'!F$1</f>
        <v>7×5=35</v>
      </c>
      <c r="G8" t="str">
        <f>'1-回答'!$A8 &amp; "×" &amp; '1-回答'!G$1 &amp; "=" &amp; '1-回答'!$A8 * '1-回答'!G$1</f>
        <v>7×6=42</v>
      </c>
      <c r="H8" t="str">
        <f>'1-回答'!$A8 &amp; "×" &amp; '1-回答'!H$1 &amp; "=" &amp; '1-回答'!$A8 * '1-回答'!H$1</f>
        <v>7×7=49</v>
      </c>
    </row>
    <row r="9" spans="1:10" x14ac:dyDescent="0.15">
      <c r="A9">
        <v>8</v>
      </c>
      <c r="B9" t="str">
        <f>'1-回答'!$A9 &amp; "×" &amp; '1-回答'!B$1 &amp; "=" &amp; '1-回答'!$A9 * '1-回答'!B$1</f>
        <v>8×1=8</v>
      </c>
      <c r="C9" t="str">
        <f>'1-回答'!$A9 &amp; "×" &amp; '1-回答'!C$1 &amp; "=" &amp; '1-回答'!$A9 * '1-回答'!C$1</f>
        <v>8×2=16</v>
      </c>
      <c r="D9" t="str">
        <f>'1-回答'!$A9 &amp; "×" &amp; '1-回答'!D$1 &amp; "=" &amp; '1-回答'!$A9 * '1-回答'!D$1</f>
        <v>8×3=24</v>
      </c>
      <c r="E9" t="str">
        <f>'1-回答'!$A9 &amp; "×" &amp; '1-回答'!E$1 &amp; "=" &amp; '1-回答'!$A9 * '1-回答'!E$1</f>
        <v>8×4=32</v>
      </c>
      <c r="F9" t="str">
        <f>'1-回答'!$A9 &amp; "×" &amp; '1-回答'!F$1 &amp; "=" &amp; '1-回答'!$A9 * '1-回答'!F$1</f>
        <v>8×5=40</v>
      </c>
      <c r="G9" t="str">
        <f>'1-回答'!$A9 &amp; "×" &amp; '1-回答'!G$1 &amp; "=" &amp; '1-回答'!$A9 * '1-回答'!G$1</f>
        <v>8×6=48</v>
      </c>
      <c r="H9" t="str">
        <f>'1-回答'!$A9 &amp; "×" &amp; '1-回答'!H$1 &amp; "=" &amp; '1-回答'!$A9 * '1-回答'!H$1</f>
        <v>8×7=56</v>
      </c>
      <c r="I9" t="str">
        <f>'1-回答'!$A9 &amp; "×" &amp; '1-回答'!I$1 &amp; "=" &amp; '1-回答'!$A9 * '1-回答'!I$1</f>
        <v>8×8=64</v>
      </c>
    </row>
    <row r="10" spans="1:10" x14ac:dyDescent="0.15">
      <c r="A10">
        <v>9</v>
      </c>
      <c r="B10" t="str">
        <f>'1-回答'!$A10 &amp; "×" &amp; '1-回答'!B$1 &amp; "=" &amp; '1-回答'!$A10 * '1-回答'!B$1</f>
        <v>9×1=9</v>
      </c>
      <c r="C10" t="str">
        <f>'1-回答'!$A10 &amp; "×" &amp; '1-回答'!C$1 &amp; "=" &amp; '1-回答'!$A10 * '1-回答'!C$1</f>
        <v>9×2=18</v>
      </c>
      <c r="D10" t="str">
        <f>'1-回答'!$A10 &amp; "×" &amp; '1-回答'!D$1 &amp; "=" &amp; '1-回答'!$A10 * '1-回答'!D$1</f>
        <v>9×3=27</v>
      </c>
      <c r="E10" t="str">
        <f>'1-回答'!$A10 &amp; "×" &amp; '1-回答'!E$1 &amp; "=" &amp; '1-回答'!$A10 * '1-回答'!E$1</f>
        <v>9×4=36</v>
      </c>
      <c r="F10" t="str">
        <f>'1-回答'!$A10 &amp; "×" &amp; '1-回答'!F$1 &amp; "=" &amp; '1-回答'!$A10 * '1-回答'!F$1</f>
        <v>9×5=45</v>
      </c>
      <c r="G10" t="str">
        <f>'1-回答'!$A10 &amp; "×" &amp; '1-回答'!G$1 &amp; "=" &amp; '1-回答'!$A10 * '1-回答'!G$1</f>
        <v>9×6=54</v>
      </c>
      <c r="H10" t="str">
        <f>'1-回答'!$A10 &amp; "×" &amp; '1-回答'!H$1 &amp; "=" &amp; '1-回答'!$A10 * '1-回答'!H$1</f>
        <v>9×7=63</v>
      </c>
      <c r="I10" t="str">
        <f>'1-回答'!$A10 &amp; "×" &amp; '1-回答'!I$1 &amp; "=" &amp; '1-回答'!$A10 * '1-回答'!I$1</f>
        <v>9×8=72</v>
      </c>
      <c r="J10" t="str">
        <f>'1-回答'!$A10 &amp; "×" &amp; '1-回答'!J$1 &amp; "=" &amp; '1-回答'!$A10 * '1-回答'!J$1</f>
        <v>9×9=81</v>
      </c>
    </row>
    <row r="14" spans="1:10" x14ac:dyDescent="0.15">
      <c r="B14">
        <v>1</v>
      </c>
      <c r="C14">
        <v>2</v>
      </c>
      <c r="D14">
        <v>3</v>
      </c>
      <c r="E14">
        <v>4</v>
      </c>
      <c r="F14">
        <v>5</v>
      </c>
      <c r="G14">
        <v>6</v>
      </c>
      <c r="H14">
        <v>7</v>
      </c>
      <c r="I14">
        <v>8</v>
      </c>
      <c r="J14">
        <v>9</v>
      </c>
    </row>
    <row r="15" spans="1:10" x14ac:dyDescent="0.15">
      <c r="A15">
        <v>1</v>
      </c>
      <c r="B15" t="str">
        <f>'1-回答'!$A15&amp; "×" &amp;'1-回答'!B$14   &amp; "=" &amp; '1-回答'!B$14 * '1-回答'!$A15</f>
        <v>1×1=1</v>
      </c>
      <c r="C15" t="str">
        <f>'1-回答'!$A15&amp; "×" &amp;'1-回答'!C$14   &amp; "=" &amp; '1-回答'!C$14 * '1-回答'!$A15</f>
        <v>1×2=2</v>
      </c>
      <c r="D15" t="str">
        <f>'1-回答'!$A15&amp; "×" &amp;'1-回答'!D$14   &amp; "=" &amp; '1-回答'!D$14 * '1-回答'!$A15</f>
        <v>1×3=3</v>
      </c>
      <c r="E15" t="str">
        <f>'1-回答'!$A15&amp; "×" &amp;'1-回答'!E$14   &amp; "=" &amp; '1-回答'!E$14 * '1-回答'!$A15</f>
        <v>1×4=4</v>
      </c>
      <c r="F15" t="str">
        <f>'1-回答'!$A15&amp; "×" &amp;'1-回答'!F$14   &amp; "=" &amp; '1-回答'!F$14 * '1-回答'!$A15</f>
        <v>1×5=5</v>
      </c>
      <c r="G15" t="str">
        <f>'1-回答'!$A15&amp; "×" &amp;'1-回答'!G$14   &amp; "=" &amp; '1-回答'!G$14 * '1-回答'!$A15</f>
        <v>1×6=6</v>
      </c>
      <c r="H15" t="str">
        <f>'1-回答'!$A15&amp; "×" &amp;'1-回答'!H$14   &amp; "=" &amp; '1-回答'!H$14 * '1-回答'!$A15</f>
        <v>1×7=7</v>
      </c>
      <c r="I15" t="str">
        <f>'1-回答'!$A15&amp; "×" &amp;'1-回答'!I$14   &amp; "=" &amp; '1-回答'!I$14 * '1-回答'!$A15</f>
        <v>1×8=8</v>
      </c>
      <c r="J15" t="str">
        <f>'1-回答'!$A15&amp; "×" &amp;'1-回答'!J$14   &amp; "=" &amp; '1-回答'!J$14 * '1-回答'!$A15</f>
        <v>1×9=9</v>
      </c>
    </row>
    <row r="16" spans="1:10" x14ac:dyDescent="0.15">
      <c r="A16">
        <v>2</v>
      </c>
      <c r="C16" t="str">
        <f>'1-回答'!$A16&amp; "×" &amp;'1-回答'!C$14   &amp; "=" &amp; '1-回答'!C$14 * '1-回答'!$A16</f>
        <v>2×2=4</v>
      </c>
      <c r="D16" t="str">
        <f>'1-回答'!$A16&amp; "×" &amp;'1-回答'!D$14   &amp; "=" &amp; '1-回答'!D$14 * '1-回答'!$A16</f>
        <v>2×3=6</v>
      </c>
      <c r="E16" t="str">
        <f>'1-回答'!$A16&amp; "×" &amp;'1-回答'!E$14   &amp; "=" &amp; '1-回答'!E$14 * '1-回答'!$A16</f>
        <v>2×4=8</v>
      </c>
      <c r="F16" t="str">
        <f>'1-回答'!$A16&amp; "×" &amp;'1-回答'!F$14   &amp; "=" &amp; '1-回答'!F$14 * '1-回答'!$A16</f>
        <v>2×5=10</v>
      </c>
      <c r="G16" t="str">
        <f>'1-回答'!$A16&amp; "×" &amp;'1-回答'!G$14   &amp; "=" &amp; '1-回答'!G$14 * '1-回答'!$A16</f>
        <v>2×6=12</v>
      </c>
      <c r="H16" t="str">
        <f>'1-回答'!$A16&amp; "×" &amp;'1-回答'!H$14   &amp; "=" &amp; '1-回答'!H$14 * '1-回答'!$A16</f>
        <v>2×7=14</v>
      </c>
      <c r="I16" t="str">
        <f>'1-回答'!$A16&amp; "×" &amp;'1-回答'!I$14   &amp; "=" &amp; '1-回答'!I$14 * '1-回答'!$A16</f>
        <v>2×8=16</v>
      </c>
      <c r="J16" t="str">
        <f>'1-回答'!$A16&amp; "×" &amp;'1-回答'!J$14   &amp; "=" &amp; '1-回答'!J$14 * '1-回答'!$A16</f>
        <v>2×9=18</v>
      </c>
    </row>
    <row r="17" spans="1:10" x14ac:dyDescent="0.15">
      <c r="A17">
        <v>3</v>
      </c>
      <c r="D17" t="str">
        <f>'1-回答'!$A17&amp; "×" &amp;'1-回答'!D$14   &amp; "=" &amp; '1-回答'!D$14 * '1-回答'!$A17</f>
        <v>3×3=9</v>
      </c>
      <c r="E17" t="str">
        <f>'1-回答'!$A17&amp; "×" &amp;'1-回答'!E$14   &amp; "=" &amp; '1-回答'!E$14 * '1-回答'!$A17</f>
        <v>3×4=12</v>
      </c>
      <c r="F17" t="str">
        <f>'1-回答'!$A17&amp; "×" &amp;'1-回答'!F$14   &amp; "=" &amp; '1-回答'!F$14 * '1-回答'!$A17</f>
        <v>3×5=15</v>
      </c>
      <c r="G17" t="str">
        <f>'1-回答'!$A17&amp; "×" &amp;'1-回答'!G$14   &amp; "=" &amp; '1-回答'!G$14 * '1-回答'!$A17</f>
        <v>3×6=18</v>
      </c>
      <c r="H17" t="str">
        <f>'1-回答'!$A17&amp; "×" &amp;'1-回答'!H$14   &amp; "=" &amp; '1-回答'!H$14 * '1-回答'!$A17</f>
        <v>3×7=21</v>
      </c>
      <c r="I17" t="str">
        <f>'1-回答'!$A17&amp; "×" &amp;'1-回答'!I$14   &amp; "=" &amp; '1-回答'!I$14 * '1-回答'!$A17</f>
        <v>3×8=24</v>
      </c>
      <c r="J17" t="str">
        <f>'1-回答'!$A17&amp; "×" &amp;'1-回答'!J$14   &amp; "=" &amp; '1-回答'!J$14 * '1-回答'!$A17</f>
        <v>3×9=27</v>
      </c>
    </row>
    <row r="18" spans="1:10" x14ac:dyDescent="0.15">
      <c r="A18">
        <v>4</v>
      </c>
      <c r="E18" t="str">
        <f>'1-回答'!$A18&amp; "×" &amp;'1-回答'!E$14   &amp; "=" &amp; '1-回答'!E$14 * '1-回答'!$A18</f>
        <v>4×4=16</v>
      </c>
      <c r="F18" t="str">
        <f>'1-回答'!$A18&amp; "×" &amp;'1-回答'!F$14   &amp; "=" &amp; '1-回答'!F$14 * '1-回答'!$A18</f>
        <v>4×5=20</v>
      </c>
      <c r="G18" t="str">
        <f>'1-回答'!$A18&amp; "×" &amp;'1-回答'!G$14   &amp; "=" &amp; '1-回答'!G$14 * '1-回答'!$A18</f>
        <v>4×6=24</v>
      </c>
      <c r="H18" t="str">
        <f>'1-回答'!$A18&amp; "×" &amp;'1-回答'!H$14   &amp; "=" &amp; '1-回答'!H$14 * '1-回答'!$A18</f>
        <v>4×7=28</v>
      </c>
      <c r="I18" t="str">
        <f>'1-回答'!$A18&amp; "×" &amp;'1-回答'!I$14   &amp; "=" &amp; '1-回答'!I$14 * '1-回答'!$A18</f>
        <v>4×8=32</v>
      </c>
      <c r="J18" t="str">
        <f>'1-回答'!$A18&amp; "×" &amp;'1-回答'!J$14   &amp; "=" &amp; '1-回答'!J$14 * '1-回答'!$A18</f>
        <v>4×9=36</v>
      </c>
    </row>
    <row r="19" spans="1:10" x14ac:dyDescent="0.15">
      <c r="A19">
        <v>5</v>
      </c>
      <c r="F19" t="str">
        <f>'1-回答'!$A19&amp; "×" &amp;'1-回答'!F$14   &amp; "=" &amp; '1-回答'!F$14 * '1-回答'!$A19</f>
        <v>5×5=25</v>
      </c>
      <c r="G19" t="str">
        <f>'1-回答'!$A19&amp; "×" &amp;'1-回答'!G$14   &amp; "=" &amp; '1-回答'!G$14 * '1-回答'!$A19</f>
        <v>5×6=30</v>
      </c>
      <c r="H19" t="str">
        <f>'1-回答'!$A19&amp; "×" &amp;'1-回答'!H$14   &amp; "=" &amp; '1-回答'!H$14 * '1-回答'!$A19</f>
        <v>5×7=35</v>
      </c>
      <c r="I19" t="str">
        <f>'1-回答'!$A19&amp; "×" &amp;'1-回答'!I$14   &amp; "=" &amp; '1-回答'!I$14 * '1-回答'!$A19</f>
        <v>5×8=40</v>
      </c>
      <c r="J19" t="str">
        <f>'1-回答'!$A19&amp; "×" &amp;'1-回答'!J$14   &amp; "=" &amp; '1-回答'!J$14 * '1-回答'!$A19</f>
        <v>5×9=45</v>
      </c>
    </row>
    <row r="20" spans="1:10" x14ac:dyDescent="0.15">
      <c r="A20">
        <v>6</v>
      </c>
      <c r="G20" t="str">
        <f>'1-回答'!$A20&amp; "×" &amp;'1-回答'!G$14   &amp; "=" &amp; '1-回答'!G$14 * '1-回答'!$A20</f>
        <v>6×6=36</v>
      </c>
      <c r="H20" t="str">
        <f>'1-回答'!$A20&amp; "×" &amp;'1-回答'!H$14   &amp; "=" &amp; '1-回答'!H$14 * '1-回答'!$A20</f>
        <v>6×7=42</v>
      </c>
      <c r="I20" t="str">
        <f>'1-回答'!$A20&amp; "×" &amp;'1-回答'!I$14   &amp; "=" &amp; '1-回答'!I$14 * '1-回答'!$A20</f>
        <v>6×8=48</v>
      </c>
      <c r="J20" t="str">
        <f>'1-回答'!$A20&amp; "×" &amp;'1-回答'!J$14   &amp; "=" &amp; '1-回答'!J$14 * '1-回答'!$A20</f>
        <v>6×9=54</v>
      </c>
    </row>
    <row r="21" spans="1:10" x14ac:dyDescent="0.15">
      <c r="A21">
        <v>7</v>
      </c>
      <c r="H21" t="str">
        <f>'1-回答'!$A21&amp; "×" &amp;'1-回答'!H$14   &amp; "=" &amp; '1-回答'!H$14 * '1-回答'!$A21</f>
        <v>7×7=49</v>
      </c>
      <c r="I21" t="str">
        <f>'1-回答'!$A21&amp; "×" &amp;'1-回答'!I$14   &amp; "=" &amp; '1-回答'!I$14 * '1-回答'!$A21</f>
        <v>7×8=56</v>
      </c>
      <c r="J21" t="str">
        <f>'1-回答'!$A21&amp; "×" &amp;'1-回答'!J$14   &amp; "=" &amp; '1-回答'!J$14 * '1-回答'!$A21</f>
        <v>7×9=63</v>
      </c>
    </row>
    <row r="22" spans="1:10" x14ac:dyDescent="0.15">
      <c r="A22">
        <v>8</v>
      </c>
      <c r="I22" t="str">
        <f>'1-回答'!$A22&amp; "×" &amp;'1-回答'!I$14   &amp; "=" &amp; '1-回答'!I$14 * '1-回答'!$A22</f>
        <v>8×8=64</v>
      </c>
      <c r="J22" t="str">
        <f>'1-回答'!$A22&amp; "×" &amp;'1-回答'!J$14   &amp; "=" &amp; '1-回答'!J$14 * '1-回答'!$A22</f>
        <v>8×9=72</v>
      </c>
    </row>
    <row r="23" spans="1:10" x14ac:dyDescent="0.15">
      <c r="A23">
        <v>9</v>
      </c>
      <c r="J23" t="str">
        <f>'1-回答'!$A23&amp; "×" &amp;'1-回答'!J$14   &amp; "=" &amp; '1-回答'!J$14 * '1-回答'!$A23</f>
        <v>9×9=81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1" sqref="K11"/>
    </sheetView>
  </sheetViews>
  <sheetFormatPr defaultRowHeight="14.25" x14ac:dyDescent="0.15"/>
  <sheetData>
    <row r="1" spans="1:1" x14ac:dyDescent="0.15">
      <c r="A1" s="1" t="s">
        <v>1</v>
      </c>
    </row>
  </sheetData>
  <phoneticPr fontId="1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2"/>
  </sheetPr>
  <dimension ref="A1:F7"/>
  <sheetViews>
    <sheetView workbookViewId="0">
      <selection activeCell="I15" sqref="I15"/>
    </sheetView>
  </sheetViews>
  <sheetFormatPr defaultRowHeight="14.25" x14ac:dyDescent="0.15"/>
  <cols>
    <col min="6" max="6" width="12.75" customWidth="1"/>
  </cols>
  <sheetData>
    <row r="1" spans="1:6" ht="35.25" customHeight="1" x14ac:dyDescent="0.15">
      <c r="A1" s="3"/>
      <c r="B1" s="4" t="s">
        <v>3</v>
      </c>
      <c r="C1" s="4" t="s">
        <v>4</v>
      </c>
      <c r="D1" s="4" t="s">
        <v>5</v>
      </c>
      <c r="E1" s="4" t="s">
        <v>6</v>
      </c>
      <c r="F1" s="5" t="s">
        <v>7</v>
      </c>
    </row>
    <row r="2" spans="1:6" x14ac:dyDescent="0.15">
      <c r="A2" s="6" t="s">
        <v>8</v>
      </c>
      <c r="B2" s="7">
        <v>35.17</v>
      </c>
      <c r="C2" s="7">
        <v>28.97</v>
      </c>
      <c r="D2" s="7">
        <v>54.34</v>
      </c>
      <c r="E2" s="7">
        <v>40.6</v>
      </c>
      <c r="F2" s="8">
        <f t="shared" ref="F2:F7" si="0">(E2-B2)/B2*100</f>
        <v>15.439294853568381</v>
      </c>
    </row>
    <row r="3" spans="1:6" x14ac:dyDescent="0.15">
      <c r="A3" s="6" t="s">
        <v>9</v>
      </c>
      <c r="B3" s="7">
        <v>78.56</v>
      </c>
      <c r="C3" s="7">
        <v>75.14</v>
      </c>
      <c r="D3" s="7">
        <v>87.59</v>
      </c>
      <c r="E3" s="7">
        <v>124.57</v>
      </c>
      <c r="F3" s="8">
        <f t="shared" si="0"/>
        <v>58.566700610997948</v>
      </c>
    </row>
    <row r="4" spans="1:6" x14ac:dyDescent="0.15">
      <c r="A4" s="6" t="s">
        <v>10</v>
      </c>
      <c r="B4" s="7">
        <v>83.23</v>
      </c>
      <c r="C4" s="7">
        <v>90.49</v>
      </c>
      <c r="D4" s="7">
        <v>88.98</v>
      </c>
      <c r="E4" s="7">
        <v>79.13</v>
      </c>
      <c r="F4" s="8">
        <f t="shared" si="0"/>
        <v>-4.9261083743842464</v>
      </c>
    </row>
    <row r="5" spans="1:6" x14ac:dyDescent="0.15">
      <c r="A5" s="6" t="s">
        <v>11</v>
      </c>
      <c r="B5" s="7">
        <v>87.27</v>
      </c>
      <c r="C5" s="7">
        <v>98.43</v>
      </c>
      <c r="D5" s="7">
        <v>90.19</v>
      </c>
      <c r="E5" s="7">
        <v>110.23</v>
      </c>
      <c r="F5" s="8">
        <f t="shared" si="0"/>
        <v>26.309155494442543</v>
      </c>
    </row>
    <row r="6" spans="1:6" x14ac:dyDescent="0.15">
      <c r="A6" s="6" t="s">
        <v>12</v>
      </c>
      <c r="B6" s="7">
        <v>65.5</v>
      </c>
      <c r="C6" s="7">
        <v>69.849999999999994</v>
      </c>
      <c r="D6" s="7">
        <v>56.68</v>
      </c>
      <c r="E6" s="7">
        <v>61.9</v>
      </c>
      <c r="F6" s="8">
        <f t="shared" si="0"/>
        <v>-5.4961832061068723</v>
      </c>
    </row>
    <row r="7" spans="1:6" ht="15" thickBot="1" x14ac:dyDescent="0.2">
      <c r="A7" s="9" t="s">
        <v>13</v>
      </c>
      <c r="B7" s="10">
        <v>67.790000000000006</v>
      </c>
      <c r="C7" s="10">
        <v>82.35</v>
      </c>
      <c r="D7" s="10">
        <v>56.45</v>
      </c>
      <c r="E7" s="10">
        <v>97.75</v>
      </c>
      <c r="F7" s="11">
        <f t="shared" si="0"/>
        <v>44.195309042631642</v>
      </c>
    </row>
  </sheetData>
  <phoneticPr fontId="1" type="noConversion"/>
  <conditionalFormatting sqref="F2:F7">
    <cfRule type="cellIs" dxfId="0" priority="1" stopIfTrue="1" operator="lessThan">
      <formula>0</formula>
    </cfRule>
  </conditionalFormatting>
  <pageMargins left="0.75" right="0.75" top="1" bottom="1" header="0.5" footer="0.5"/>
  <pageSetup paperSize="9" orientation="portrait" horizontalDpi="0" verticalDpi="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H1" workbookViewId="0">
      <selection activeCell="N20" sqref="N20"/>
    </sheetView>
  </sheetViews>
  <sheetFormatPr defaultRowHeight="14.25" x14ac:dyDescent="0.15"/>
  <sheetData/>
  <phoneticPr fontId="1" type="noConversion"/>
  <pageMargins left="0.75" right="0.75" top="1" bottom="1" header="0.5" footer="0.5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9"/>
  </sheetPr>
  <dimension ref="A1:H50"/>
  <sheetViews>
    <sheetView tabSelected="1" workbookViewId="0">
      <selection activeCell="C23" sqref="C23"/>
    </sheetView>
  </sheetViews>
  <sheetFormatPr defaultRowHeight="14.25" x14ac:dyDescent="0.15"/>
  <cols>
    <col min="2" max="2" width="10.5" bestFit="1" customWidth="1"/>
    <col min="3" max="3" width="9.5" customWidth="1"/>
    <col min="4" max="4" width="8" customWidth="1"/>
  </cols>
  <sheetData>
    <row r="1" spans="1:8" x14ac:dyDescent="0.15">
      <c r="A1" t="s">
        <v>14</v>
      </c>
      <c r="B1" t="s">
        <v>16</v>
      </c>
      <c r="C1" t="s">
        <v>18</v>
      </c>
      <c r="D1" t="s">
        <v>19</v>
      </c>
      <c r="E1" t="s">
        <v>20</v>
      </c>
      <c r="F1" t="s">
        <v>21</v>
      </c>
      <c r="G1" t="s">
        <v>22</v>
      </c>
      <c r="H1" t="s">
        <v>23</v>
      </c>
    </row>
    <row r="2" spans="1:8" x14ac:dyDescent="0.15">
      <c r="A2" t="s">
        <v>24</v>
      </c>
      <c r="B2" t="s">
        <v>26</v>
      </c>
      <c r="C2" t="s">
        <v>28</v>
      </c>
      <c r="D2" t="s">
        <v>29</v>
      </c>
      <c r="E2">
        <v>85</v>
      </c>
      <c r="F2">
        <v>88</v>
      </c>
      <c r="G2">
        <v>86</v>
      </c>
      <c r="H2">
        <v>71</v>
      </c>
    </row>
    <row r="3" spans="1:8" x14ac:dyDescent="0.15">
      <c r="A3" t="s">
        <v>30</v>
      </c>
      <c r="B3" t="s">
        <v>26</v>
      </c>
      <c r="C3" t="s">
        <v>32</v>
      </c>
      <c r="D3" t="s">
        <v>33</v>
      </c>
      <c r="E3">
        <v>82</v>
      </c>
      <c r="F3">
        <v>70</v>
      </c>
      <c r="G3">
        <v>75</v>
      </c>
      <c r="H3">
        <v>68</v>
      </c>
    </row>
    <row r="4" spans="1:8" x14ac:dyDescent="0.15">
      <c r="A4" t="s">
        <v>34</v>
      </c>
      <c r="B4" t="s">
        <v>26</v>
      </c>
      <c r="C4" t="s">
        <v>35</v>
      </c>
      <c r="D4" t="s">
        <v>29</v>
      </c>
      <c r="E4">
        <v>82</v>
      </c>
      <c r="F4">
        <v>81</v>
      </c>
      <c r="G4">
        <v>79</v>
      </c>
      <c r="H4">
        <v>76</v>
      </c>
    </row>
    <row r="5" spans="1:8" x14ac:dyDescent="0.15">
      <c r="A5" t="s">
        <v>36</v>
      </c>
      <c r="B5" t="s">
        <v>38</v>
      </c>
      <c r="C5" t="s">
        <v>28</v>
      </c>
      <c r="D5" t="s">
        <v>39</v>
      </c>
      <c r="E5">
        <v>84</v>
      </c>
      <c r="F5">
        <v>92</v>
      </c>
      <c r="G5">
        <v>84</v>
      </c>
      <c r="H5">
        <v>84</v>
      </c>
    </row>
    <row r="6" spans="1:8" x14ac:dyDescent="0.15">
      <c r="A6" t="s">
        <v>40</v>
      </c>
      <c r="B6" t="s">
        <v>38</v>
      </c>
      <c r="C6" t="s">
        <v>28</v>
      </c>
      <c r="D6" t="s">
        <v>33</v>
      </c>
      <c r="E6">
        <v>56</v>
      </c>
      <c r="F6">
        <v>70</v>
      </c>
      <c r="G6">
        <v>82</v>
      </c>
      <c r="H6">
        <v>53</v>
      </c>
    </row>
    <row r="7" spans="1:8" x14ac:dyDescent="0.15">
      <c r="A7" t="s">
        <v>41</v>
      </c>
      <c r="B7" t="s">
        <v>38</v>
      </c>
      <c r="C7" t="s">
        <v>35</v>
      </c>
      <c r="D7" t="s">
        <v>29</v>
      </c>
      <c r="E7">
        <v>78</v>
      </c>
      <c r="F7">
        <v>81</v>
      </c>
      <c r="G7">
        <v>79</v>
      </c>
      <c r="H7">
        <v>79</v>
      </c>
    </row>
    <row r="8" spans="1:8" x14ac:dyDescent="0.15">
      <c r="A8" t="s">
        <v>42</v>
      </c>
      <c r="B8" t="s">
        <v>26</v>
      </c>
      <c r="C8" t="s">
        <v>44</v>
      </c>
      <c r="D8" t="s">
        <v>29</v>
      </c>
      <c r="E8">
        <v>86</v>
      </c>
      <c r="F8">
        <v>70</v>
      </c>
      <c r="G8">
        <v>67</v>
      </c>
      <c r="H8">
        <v>80</v>
      </c>
    </row>
    <row r="9" spans="1:8" x14ac:dyDescent="0.15">
      <c r="A9" t="s">
        <v>45</v>
      </c>
      <c r="B9" t="s">
        <v>38</v>
      </c>
      <c r="C9" t="s">
        <v>28</v>
      </c>
      <c r="D9" t="s">
        <v>46</v>
      </c>
      <c r="E9">
        <v>87</v>
      </c>
      <c r="F9">
        <v>84</v>
      </c>
      <c r="G9">
        <v>90</v>
      </c>
      <c r="H9">
        <v>85</v>
      </c>
    </row>
    <row r="10" spans="1:8" x14ac:dyDescent="0.15">
      <c r="A10" t="s">
        <v>47</v>
      </c>
      <c r="B10" t="s">
        <v>38</v>
      </c>
      <c r="C10" t="s">
        <v>44</v>
      </c>
      <c r="D10" t="s">
        <v>46</v>
      </c>
      <c r="E10">
        <v>94</v>
      </c>
      <c r="F10">
        <v>87</v>
      </c>
      <c r="G10">
        <v>81</v>
      </c>
      <c r="H10">
        <v>90</v>
      </c>
    </row>
    <row r="11" spans="1:8" x14ac:dyDescent="0.15">
      <c r="A11" t="s">
        <v>48</v>
      </c>
      <c r="B11" t="s">
        <v>26</v>
      </c>
      <c r="C11" t="s">
        <v>44</v>
      </c>
      <c r="D11" t="s">
        <v>33</v>
      </c>
      <c r="E11">
        <v>83</v>
      </c>
      <c r="F11">
        <v>79</v>
      </c>
      <c r="G11">
        <v>86</v>
      </c>
      <c r="H11">
        <v>82</v>
      </c>
    </row>
    <row r="12" spans="1:8" x14ac:dyDescent="0.15">
      <c r="A12" t="s">
        <v>49</v>
      </c>
      <c r="B12" t="s">
        <v>38</v>
      </c>
      <c r="C12" t="s">
        <v>44</v>
      </c>
      <c r="D12" t="s">
        <v>39</v>
      </c>
      <c r="E12">
        <v>84</v>
      </c>
      <c r="F12">
        <v>90</v>
      </c>
      <c r="G12">
        <v>91</v>
      </c>
      <c r="H12">
        <v>81</v>
      </c>
    </row>
    <row r="13" spans="1:8" x14ac:dyDescent="0.15">
      <c r="A13" t="s">
        <v>50</v>
      </c>
      <c r="B13" t="s">
        <v>26</v>
      </c>
      <c r="C13" t="s">
        <v>28</v>
      </c>
      <c r="D13" t="s">
        <v>39</v>
      </c>
      <c r="E13">
        <v>85</v>
      </c>
      <c r="F13">
        <v>82</v>
      </c>
      <c r="G13">
        <v>84</v>
      </c>
      <c r="H13">
        <v>78</v>
      </c>
    </row>
    <row r="14" spans="1:8" x14ac:dyDescent="0.15">
      <c r="A14" t="s">
        <v>51</v>
      </c>
      <c r="B14" t="s">
        <v>38</v>
      </c>
      <c r="C14" t="s">
        <v>35</v>
      </c>
      <c r="D14" t="s">
        <v>46</v>
      </c>
      <c r="E14">
        <v>91</v>
      </c>
      <c r="F14">
        <v>88</v>
      </c>
      <c r="G14">
        <v>69</v>
      </c>
      <c r="H14">
        <v>90</v>
      </c>
    </row>
    <row r="15" spans="1:8" x14ac:dyDescent="0.15">
      <c r="A15" t="s">
        <v>52</v>
      </c>
      <c r="B15" t="s">
        <v>26</v>
      </c>
      <c r="C15" t="s">
        <v>35</v>
      </c>
      <c r="D15" t="s">
        <v>39</v>
      </c>
      <c r="E15">
        <v>67</v>
      </c>
      <c r="F15">
        <v>79</v>
      </c>
      <c r="G15">
        <v>66</v>
      </c>
      <c r="H15">
        <v>50</v>
      </c>
    </row>
    <row r="17" spans="1:4" x14ac:dyDescent="0.15">
      <c r="A17" s="2" t="s">
        <v>53</v>
      </c>
      <c r="B17" s="13" t="s">
        <v>15</v>
      </c>
      <c r="C17" s="13" t="s">
        <v>54</v>
      </c>
      <c r="D17" s="15" t="s">
        <v>55</v>
      </c>
    </row>
    <row r="18" spans="1:4" x14ac:dyDescent="0.15">
      <c r="B18" s="12" t="s">
        <v>37</v>
      </c>
      <c r="C18" s="12" t="s">
        <v>68</v>
      </c>
      <c r="D18" s="16">
        <v>82</v>
      </c>
    </row>
    <row r="19" spans="1:4" x14ac:dyDescent="0.15">
      <c r="B19" s="14"/>
      <c r="C19" s="17" t="s">
        <v>69</v>
      </c>
      <c r="D19" s="18">
        <v>84.571428571428569</v>
      </c>
    </row>
    <row r="20" spans="1:4" x14ac:dyDescent="0.15">
      <c r="B20" s="14"/>
      <c r="C20" s="17" t="s">
        <v>70</v>
      </c>
      <c r="D20" s="18">
        <v>82.285714285714292</v>
      </c>
    </row>
    <row r="21" spans="1:4" x14ac:dyDescent="0.15">
      <c r="B21" s="14"/>
      <c r="C21" s="17" t="s">
        <v>71</v>
      </c>
      <c r="D21" s="18">
        <v>80.285714285714292</v>
      </c>
    </row>
    <row r="22" spans="1:4" x14ac:dyDescent="0.15">
      <c r="B22" s="12" t="s">
        <v>25</v>
      </c>
      <c r="C22" s="12" t="s">
        <v>68</v>
      </c>
      <c r="D22" s="16">
        <v>81.428571428571431</v>
      </c>
    </row>
    <row r="23" spans="1:4" x14ac:dyDescent="0.15">
      <c r="B23" s="14"/>
      <c r="C23" s="17" t="s">
        <v>69</v>
      </c>
      <c r="D23" s="18">
        <v>78.428571428571431</v>
      </c>
    </row>
    <row r="24" spans="1:4" x14ac:dyDescent="0.15">
      <c r="B24" s="14"/>
      <c r="C24" s="17" t="s">
        <v>70</v>
      </c>
      <c r="D24" s="18">
        <v>77.571428571428569</v>
      </c>
    </row>
    <row r="25" spans="1:4" x14ac:dyDescent="0.15">
      <c r="B25" s="21"/>
      <c r="C25" s="19" t="s">
        <v>71</v>
      </c>
      <c r="D25" s="20">
        <v>72.142857142857139</v>
      </c>
    </row>
    <row r="27" spans="1:4" x14ac:dyDescent="0.15">
      <c r="A27" s="2" t="s">
        <v>56</v>
      </c>
      <c r="B27" s="13" t="s">
        <v>17</v>
      </c>
      <c r="C27" s="13" t="s">
        <v>54</v>
      </c>
      <c r="D27" s="15" t="s">
        <v>55</v>
      </c>
    </row>
    <row r="28" spans="1:4" x14ac:dyDescent="0.15">
      <c r="B28" s="12" t="s">
        <v>31</v>
      </c>
      <c r="C28" s="12" t="s">
        <v>57</v>
      </c>
      <c r="D28" s="16">
        <v>88</v>
      </c>
    </row>
    <row r="29" spans="1:4" x14ac:dyDescent="0.15">
      <c r="B29" s="14"/>
      <c r="C29" s="17" t="s">
        <v>58</v>
      </c>
      <c r="D29" s="18">
        <v>67</v>
      </c>
    </row>
    <row r="30" spans="1:4" x14ac:dyDescent="0.15">
      <c r="B30" s="12" t="s">
        <v>43</v>
      </c>
      <c r="C30" s="12" t="s">
        <v>57</v>
      </c>
      <c r="D30" s="16">
        <v>90</v>
      </c>
    </row>
    <row r="31" spans="1:4" x14ac:dyDescent="0.15">
      <c r="B31" s="14"/>
      <c r="C31" s="17" t="s">
        <v>58</v>
      </c>
      <c r="D31" s="18">
        <v>83</v>
      </c>
    </row>
    <row r="32" spans="1:4" x14ac:dyDescent="0.15">
      <c r="B32" s="12" t="s">
        <v>27</v>
      </c>
      <c r="C32" s="12" t="s">
        <v>57</v>
      </c>
      <c r="D32" s="16">
        <v>92</v>
      </c>
    </row>
    <row r="33" spans="1:4" x14ac:dyDescent="0.15">
      <c r="B33" s="21"/>
      <c r="C33" s="19" t="s">
        <v>58</v>
      </c>
      <c r="D33" s="20">
        <v>56</v>
      </c>
    </row>
    <row r="34" spans="1:4" x14ac:dyDescent="0.15">
      <c r="B34" s="19"/>
      <c r="C34" s="19"/>
      <c r="D34" s="32"/>
    </row>
    <row r="35" spans="1:4" x14ac:dyDescent="0.15">
      <c r="B35" s="30" t="s">
        <v>62</v>
      </c>
      <c r="C35" s="31" t="s">
        <v>65</v>
      </c>
    </row>
    <row r="36" spans="1:4" x14ac:dyDescent="0.15">
      <c r="A36" s="2" t="s">
        <v>59</v>
      </c>
    </row>
    <row r="37" spans="1:4" x14ac:dyDescent="0.15">
      <c r="B37" s="13" t="s">
        <v>15</v>
      </c>
      <c r="C37" s="13" t="s">
        <v>54</v>
      </c>
      <c r="D37" s="15" t="s">
        <v>55</v>
      </c>
    </row>
    <row r="38" spans="1:4" x14ac:dyDescent="0.15">
      <c r="B38" s="12" t="s">
        <v>37</v>
      </c>
      <c r="C38" s="12" t="s">
        <v>60</v>
      </c>
      <c r="D38" s="16">
        <v>91</v>
      </c>
    </row>
    <row r="39" spans="1:4" x14ac:dyDescent="0.15">
      <c r="B39" s="14"/>
      <c r="C39" s="17" t="s">
        <v>61</v>
      </c>
      <c r="D39" s="18">
        <v>84</v>
      </c>
    </row>
    <row r="40" spans="1:4" x14ac:dyDescent="0.15">
      <c r="B40" s="12" t="s">
        <v>25</v>
      </c>
      <c r="C40" s="12" t="s">
        <v>60</v>
      </c>
      <c r="D40" s="16">
        <v>84</v>
      </c>
    </row>
    <row r="41" spans="1:4" x14ac:dyDescent="0.15">
      <c r="B41" s="21"/>
      <c r="C41" s="19" t="s">
        <v>61</v>
      </c>
      <c r="D41" s="20">
        <v>66</v>
      </c>
    </row>
    <row r="42" spans="1:4" x14ac:dyDescent="0.15">
      <c r="B42" s="19"/>
      <c r="C42" s="19"/>
      <c r="D42" s="32"/>
    </row>
    <row r="43" spans="1:4" x14ac:dyDescent="0.15">
      <c r="B43" s="30" t="s">
        <v>17</v>
      </c>
      <c r="C43" s="31" t="s">
        <v>63</v>
      </c>
    </row>
    <row r="45" spans="1:4" x14ac:dyDescent="0.15">
      <c r="A45" s="2" t="s">
        <v>72</v>
      </c>
      <c r="B45" s="13" t="s">
        <v>73</v>
      </c>
      <c r="C45" s="13" t="s">
        <v>15</v>
      </c>
      <c r="D45" s="22"/>
    </row>
    <row r="46" spans="1:4" x14ac:dyDescent="0.15">
      <c r="B46" s="13" t="s">
        <v>62</v>
      </c>
      <c r="C46" s="12" t="s">
        <v>37</v>
      </c>
      <c r="D46" s="23" t="s">
        <v>25</v>
      </c>
    </row>
    <row r="47" spans="1:4" x14ac:dyDescent="0.15">
      <c r="B47" s="12" t="s">
        <v>64</v>
      </c>
      <c r="C47" s="24">
        <v>3</v>
      </c>
      <c r="D47" s="25"/>
    </row>
    <row r="48" spans="1:4" x14ac:dyDescent="0.15">
      <c r="B48" s="17" t="s">
        <v>65</v>
      </c>
      <c r="C48" s="26">
        <v>2</v>
      </c>
      <c r="D48" s="27">
        <v>2</v>
      </c>
    </row>
    <row r="49" spans="2:4" x14ac:dyDescent="0.15">
      <c r="B49" s="17" t="s">
        <v>66</v>
      </c>
      <c r="C49" s="26">
        <v>1</v>
      </c>
      <c r="D49" s="27">
        <v>3</v>
      </c>
    </row>
    <row r="50" spans="2:4" x14ac:dyDescent="0.15">
      <c r="B50" s="19" t="s">
        <v>67</v>
      </c>
      <c r="C50" s="28">
        <v>1</v>
      </c>
      <c r="D50" s="29">
        <v>2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1-素材</vt:lpstr>
      <vt:lpstr>1-回答</vt:lpstr>
      <vt:lpstr>2-素材</vt:lpstr>
      <vt:lpstr>2-回答</vt:lpstr>
      <vt:lpstr>3-素材</vt:lpstr>
      <vt:lpstr>3-回答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2009-10-10T10:47:23Z</dcterms:created>
  <dcterms:modified xsi:type="dcterms:W3CDTF">2013-04-29T18:12:09Z</dcterms:modified>
</cp:coreProperties>
</file>